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\OneDrive\Escritorio\"/>
    </mc:Choice>
  </mc:AlternateContent>
  <xr:revisionPtr revIDLastSave="0" documentId="8_{B51B4E0D-4E6F-42F3-8B16-C111181AC159}" xr6:coauthVersionLast="47" xr6:coauthVersionMax="47" xr10:uidLastSave="{00000000-0000-0000-0000-000000000000}"/>
  <bookViews>
    <workbookView xWindow="-108" yWindow="-108" windowWidth="23256" windowHeight="13176" tabRatio="588" activeTab="2" xr2:uid="{00000000-000D-0000-FFFF-FFFF00000000}"/>
  </bookViews>
  <sheets>
    <sheet name="AHP 5 Indicadores" sheetId="3" r:id="rId1"/>
    <sheet name="Metodología visual" sheetId="4" r:id="rId2"/>
    <sheet name="Matriz de preferencias" sheetId="5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5" l="1"/>
  <c r="C10" i="5"/>
  <c r="C11" i="5"/>
  <c r="C12" i="5"/>
  <c r="C13" i="5"/>
  <c r="C14" i="5"/>
  <c r="M16" i="3"/>
  <c r="C20" i="3"/>
  <c r="C17" i="3"/>
  <c r="C19" i="3"/>
  <c r="H8" i="4"/>
  <c r="E8" i="4"/>
  <c r="J8" i="4"/>
  <c r="B16" i="3"/>
  <c r="B17" i="3"/>
  <c r="B18" i="3"/>
  <c r="C18" i="3"/>
  <c r="B19" i="3"/>
  <c r="B20" i="3"/>
  <c r="D19" i="3"/>
  <c r="E23" i="3"/>
  <c r="E26" i="3"/>
  <c r="M8" i="4"/>
  <c r="I8" i="4"/>
  <c r="F20" i="3"/>
  <c r="F21" i="3"/>
  <c r="K16" i="3"/>
  <c r="E20" i="3"/>
  <c r="D20" i="3"/>
  <c r="E19" i="3"/>
  <c r="D18" i="3"/>
  <c r="D21" i="3"/>
  <c r="G21" i="3"/>
  <c r="L18" i="3"/>
  <c r="F15" i="3"/>
  <c r="K15" i="3"/>
  <c r="G15" i="3"/>
  <c r="L15" i="3"/>
  <c r="E15" i="3"/>
  <c r="J15" i="3"/>
  <c r="D15" i="3"/>
  <c r="I15" i="3"/>
  <c r="H13" i="3"/>
  <c r="C15" i="3"/>
  <c r="H15" i="3"/>
  <c r="C21" i="3"/>
  <c r="H20" i="3"/>
  <c r="K19" i="3"/>
  <c r="I19" i="3"/>
  <c r="I17" i="3"/>
  <c r="I16" i="3"/>
  <c r="H19" i="3"/>
  <c r="H17" i="3"/>
  <c r="H18" i="3"/>
  <c r="I20" i="3"/>
  <c r="K18" i="3"/>
  <c r="L19" i="3"/>
  <c r="L17" i="3"/>
  <c r="E21" i="3"/>
  <c r="H16" i="3"/>
  <c r="K20" i="3"/>
  <c r="K17" i="3"/>
  <c r="L16" i="3"/>
  <c r="I18" i="3"/>
  <c r="L20" i="3"/>
  <c r="K21" i="3"/>
  <c r="H21" i="3"/>
  <c r="I21" i="3"/>
  <c r="L21" i="3"/>
  <c r="J16" i="3"/>
  <c r="J20" i="3"/>
  <c r="M20" i="3"/>
  <c r="J18" i="3"/>
  <c r="M18" i="3"/>
  <c r="J17" i="3"/>
  <c r="M17" i="3"/>
  <c r="J19" i="3"/>
  <c r="M19" i="3"/>
  <c r="I10" i="5"/>
  <c r="E10" i="5"/>
  <c r="G10" i="5"/>
  <c r="I13" i="5"/>
  <c r="G13" i="5"/>
  <c r="E13" i="5"/>
  <c r="I12" i="5"/>
  <c r="E12" i="5"/>
  <c r="G12" i="5"/>
  <c r="J21" i="3"/>
  <c r="M21" i="3"/>
  <c r="G11" i="5"/>
  <c r="I11" i="5"/>
  <c r="E11" i="5"/>
  <c r="N16" i="3" a="1"/>
  <c r="I9" i="5"/>
  <c r="H14" i="5"/>
  <c r="G9" i="5"/>
  <c r="F14" i="5"/>
  <c r="E9" i="5"/>
  <c r="D14" i="5"/>
  <c r="N16" i="3"/>
  <c r="O16" i="3"/>
  <c r="N20" i="3"/>
  <c r="O20" i="3"/>
  <c r="N17" i="3"/>
  <c r="O17" i="3"/>
  <c r="N19" i="3"/>
  <c r="O19" i="3"/>
  <c r="N18" i="3"/>
  <c r="O18" i="3"/>
  <c r="E24" i="3"/>
  <c r="E25" i="3"/>
  <c r="E27" i="3"/>
  <c r="E28" i="3"/>
</calcChain>
</file>

<file path=xl/sharedStrings.xml><?xml version="1.0" encoding="utf-8"?>
<sst xmlns="http://schemas.openxmlformats.org/spreadsheetml/2006/main" count="74" uniqueCount="49">
  <si>
    <t>*(2)/(1)</t>
  </si>
  <si>
    <t>Indice consistencia CI</t>
  </si>
  <si>
    <t>Totales</t>
  </si>
  <si>
    <t>Vector Prioridades</t>
  </si>
  <si>
    <t>Vector Ponderado</t>
  </si>
  <si>
    <t>Vector Consistencia</t>
  </si>
  <si>
    <t xml:space="preserve">Matriz Normalizada </t>
  </si>
  <si>
    <t>PROCESO DE ANÁLISIS JERARQUICO - AHP</t>
  </si>
  <si>
    <t>Número de indicadores n</t>
  </si>
  <si>
    <t>Indice consistencia Aleatorio RI</t>
  </si>
  <si>
    <t>¿Es consistente?</t>
  </si>
  <si>
    <t xml:space="preserve">Promedio Vector Consistencia  λ </t>
  </si>
  <si>
    <t>Razón de Consistencia CR</t>
  </si>
  <si>
    <t>Matriz de comparación por pares</t>
  </si>
  <si>
    <r>
      <t xml:space="preserve">La fórmula más aproximada de RI se pudo obtener de tablas de índices de consistencia aleatoria, calculadas a partir de 500 matrices generadas de manera aleatoria. El valor de RI depende del N° de criterios  </t>
    </r>
    <r>
      <rPr>
        <b/>
        <i/>
        <sz val="6"/>
        <color indexed="8"/>
        <rFont val="Calibri"/>
        <family val="2"/>
      </rPr>
      <t>n</t>
    </r>
    <r>
      <rPr>
        <sz val="6"/>
        <color indexed="8"/>
        <rFont val="Calibri"/>
        <family val="2"/>
      </rPr>
      <t xml:space="preserve"> que se comparan</t>
    </r>
  </si>
  <si>
    <t xml:space="preserve">Si CR ≤ 0.1 o sea el 10%, la matriz de pares comparada será siempre consistente. En caso contrario, la matriz debe ser mejorada. 
</t>
  </si>
  <si>
    <t xml:space="preserve">Entre más cerca sea λ del número de criterios, mejor será el análisis realizado. </t>
  </si>
  <si>
    <t>Número de criterios</t>
  </si>
  <si>
    <t>Nombre criterios</t>
  </si>
  <si>
    <t>Criterios</t>
  </si>
  <si>
    <t>Ponga aquí cualquiera de los criterios</t>
  </si>
  <si>
    <t>Más preferencia que el criterio inicial</t>
  </si>
  <si>
    <t>Menos preferencia que el criterio inicial</t>
  </si>
  <si>
    <t>Calidad</t>
  </si>
  <si>
    <t>Criterios de selección</t>
  </si>
  <si>
    <t>Criterios alternativas</t>
  </si>
  <si>
    <t>Comparación de alternativas según criterios</t>
  </si>
  <si>
    <t>Matriz de preferencias para selección de alternativas</t>
  </si>
  <si>
    <t xml:space="preserve">Peso ponderado del criterio (Según AHP) </t>
  </si>
  <si>
    <t xml:space="preserve">Calificación </t>
  </si>
  <si>
    <t>Puntos</t>
  </si>
  <si>
    <t>Alternativa 1</t>
  </si>
  <si>
    <t>Alternativa 2</t>
  </si>
  <si>
    <t>Alternativa 3</t>
  </si>
  <si>
    <t xml:space="preserve">Alternativa seleccionada </t>
  </si>
  <si>
    <t xml:space="preserve">Criterios de selección </t>
  </si>
  <si>
    <t>Metodología Visual</t>
  </si>
  <si>
    <t xml:space="preserve">Viabilidad técnica </t>
  </si>
  <si>
    <t xml:space="preserve">Impacto potencial </t>
  </si>
  <si>
    <t xml:space="preserve">Factibilidad económica </t>
  </si>
  <si>
    <t xml:space="preserve">Capacidad de implementación </t>
  </si>
  <si>
    <t>Factibilidad economica</t>
  </si>
  <si>
    <t>Implemetar modelo de pulpa de fruta</t>
  </si>
  <si>
    <t>Implementar modelo de pulpa de fruta</t>
  </si>
  <si>
    <t xml:space="preserve">Diseñar sistema para el aprovechamiento de la fruta </t>
  </si>
  <si>
    <t>Optimizar los procesos de alistamiento creando un plato listo para donar</t>
  </si>
  <si>
    <t>Implementar modelo de deshidratación de la fruta</t>
  </si>
  <si>
    <t>Anexo # 7</t>
  </si>
  <si>
    <t>Anexo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</si>
</sst>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9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6"/>
      <color indexed="8"/>
      <name val="Calibri"/>
      <family val="2"/>
    </font>
    <font>
      <b/>
      <i/>
      <sz val="6"/>
      <color indexed="8"/>
      <name val="Calibri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6"/>
      <color rgb="FF0D0D0D"/>
      <name val="Calibri"/>
      <family val="2"/>
    </font>
    <font>
      <b/>
      <sz val="6"/>
      <color theme="0"/>
      <name val="Calibri"/>
      <family val="2"/>
    </font>
    <font>
      <b/>
      <sz val="6"/>
      <color theme="0"/>
      <name val="Calibri"/>
      <family val="2"/>
      <scheme val="minor"/>
    </font>
    <font>
      <sz val="6"/>
      <name val="Calibri"/>
      <family val="2"/>
      <scheme val="minor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 style="medium">
        <color indexed="64"/>
      </left>
      <right style="thin">
        <color rgb="FF505050"/>
      </right>
      <top style="medium">
        <color indexed="64"/>
      </top>
      <bottom style="medium">
        <color indexed="64"/>
      </bottom>
      <diagonal/>
    </border>
    <border>
      <left style="thin">
        <color rgb="FF50505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505050"/>
      </right>
      <top style="medium">
        <color indexed="64"/>
      </top>
      <bottom style="thin">
        <color rgb="FF505050"/>
      </bottom>
      <diagonal/>
    </border>
    <border>
      <left style="thin">
        <color rgb="FF505050"/>
      </left>
      <right style="medium">
        <color indexed="64"/>
      </right>
      <top style="medium">
        <color indexed="64"/>
      </top>
      <bottom style="thin">
        <color rgb="FF505050"/>
      </bottom>
      <diagonal/>
    </border>
    <border>
      <left style="medium">
        <color indexed="64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medium">
        <color indexed="64"/>
      </right>
      <top style="thin">
        <color rgb="FF505050"/>
      </top>
      <bottom style="thin">
        <color rgb="FF505050"/>
      </bottom>
      <diagonal/>
    </border>
    <border>
      <left style="medium">
        <color indexed="64"/>
      </left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 style="medium">
        <color indexed="64"/>
      </right>
      <top style="thin">
        <color rgb="FF50505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3" borderId="1" xfId="0" applyFont="1" applyFill="1" applyBorder="1"/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/>
    </xf>
    <xf numFmtId="2" fontId="10" fillId="2" borderId="1" xfId="0" applyNumberFormat="1" applyFont="1" applyFill="1" applyBorder="1" applyAlignment="1">
      <alignment horizontal="center" vertical="center"/>
    </xf>
    <xf numFmtId="12" fontId="10" fillId="3" borderId="1" xfId="0" applyNumberFormat="1" applyFont="1" applyFill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 vertical="center"/>
    </xf>
    <xf numFmtId="0" fontId="7" fillId="4" borderId="0" xfId="0" applyFont="1" applyFill="1"/>
    <xf numFmtId="0" fontId="11" fillId="3" borderId="0" xfId="0" applyFont="1" applyFill="1" applyAlignment="1">
      <alignment horizontal="center"/>
    </xf>
    <xf numFmtId="12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2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>
      <alignment horizontal="center"/>
    </xf>
    <xf numFmtId="2" fontId="8" fillId="5" borderId="1" xfId="0" applyNumberFormat="1" applyFont="1" applyFill="1" applyBorder="1" applyAlignment="1">
      <alignment horizontal="center" vertical="center"/>
    </xf>
    <xf numFmtId="9" fontId="9" fillId="3" borderId="1" xfId="1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12" fontId="7" fillId="4" borderId="0" xfId="0" applyNumberFormat="1" applyFont="1" applyFill="1" applyAlignment="1">
      <alignment horizontal="center" vertical="center"/>
    </xf>
    <xf numFmtId="0" fontId="7" fillId="3" borderId="0" xfId="0" applyFont="1" applyFill="1"/>
    <xf numFmtId="0" fontId="7" fillId="3" borderId="0" xfId="0" applyFont="1" applyFill="1" applyAlignment="1">
      <alignment horizontal="center" vertical="center"/>
    </xf>
    <xf numFmtId="12" fontId="7" fillId="3" borderId="0" xfId="0" applyNumberFormat="1" applyFont="1" applyFill="1" applyAlignment="1">
      <alignment horizontal="center" vertical="center"/>
    </xf>
    <xf numFmtId="0" fontId="9" fillId="7" borderId="1" xfId="0" applyFont="1" applyFill="1" applyBorder="1" applyAlignment="1">
      <alignment horizontal="center"/>
    </xf>
    <xf numFmtId="12" fontId="10" fillId="8" borderId="1" xfId="0" applyNumberFormat="1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/>
    </xf>
    <xf numFmtId="2" fontId="10" fillId="8" borderId="1" xfId="0" applyNumberFormat="1" applyFont="1" applyFill="1" applyBorder="1" applyAlignment="1">
      <alignment horizontal="center" vertical="center"/>
    </xf>
    <xf numFmtId="9" fontId="15" fillId="7" borderId="1" xfId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2" fontId="7" fillId="8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164" fontId="7" fillId="9" borderId="1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10" fillId="0" borderId="1" xfId="0" applyFont="1" applyBorder="1" applyProtection="1">
      <protection locked="0"/>
    </xf>
    <xf numFmtId="0" fontId="2" fillId="0" borderId="0" xfId="0" applyFont="1" applyAlignment="1">
      <alignment vertical="center"/>
    </xf>
    <xf numFmtId="0" fontId="6" fillId="0" borderId="0" xfId="0" applyFont="1"/>
    <xf numFmtId="0" fontId="7" fillId="12" borderId="0" xfId="0" applyFont="1" applyFill="1"/>
    <xf numFmtId="0" fontId="0" fillId="3" borderId="0" xfId="0" applyFill="1"/>
    <xf numFmtId="0" fontId="22" fillId="3" borderId="0" xfId="0" applyFont="1" applyFill="1"/>
    <xf numFmtId="0" fontId="0" fillId="3" borderId="0" xfId="0" applyFill="1" applyAlignment="1">
      <alignment horizontal="center" vertical="center"/>
    </xf>
    <xf numFmtId="1" fontId="0" fillId="3" borderId="0" xfId="0" applyNumberForma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/>
    <xf numFmtId="0" fontId="2" fillId="0" borderId="0" xfId="0" applyFont="1"/>
    <xf numFmtId="0" fontId="20" fillId="4" borderId="0" xfId="0" applyFont="1" applyFill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3" fillId="4" borderId="0" xfId="0" applyFont="1" applyFill="1" applyAlignment="1">
      <alignment horizontal="center" vertical="center"/>
    </xf>
    <xf numFmtId="0" fontId="8" fillId="7" borderId="8" xfId="0" applyFont="1" applyFill="1" applyBorder="1" applyAlignment="1">
      <alignment horizontal="center" wrapText="1"/>
    </xf>
    <xf numFmtId="0" fontId="8" fillId="7" borderId="9" xfId="0" applyFont="1" applyFill="1" applyBorder="1" applyAlignment="1">
      <alignment horizontal="center" wrapText="1"/>
    </xf>
    <xf numFmtId="0" fontId="8" fillId="5" borderId="8" xfId="0" applyFont="1" applyFill="1" applyBorder="1" applyAlignment="1">
      <alignment horizontal="center" wrapText="1"/>
    </xf>
    <xf numFmtId="0" fontId="8" fillId="5" borderId="9" xfId="0" applyFont="1" applyFill="1" applyBorder="1" applyAlignment="1">
      <alignment horizontal="center" wrapText="1"/>
    </xf>
    <xf numFmtId="0" fontId="8" fillId="8" borderId="8" xfId="0" applyFont="1" applyFill="1" applyBorder="1" applyAlignment="1">
      <alignment horizontal="center" wrapText="1"/>
    </xf>
    <xf numFmtId="0" fontId="8" fillId="8" borderId="9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3" fillId="10" borderId="1" xfId="0" applyFont="1" applyFill="1" applyBorder="1" applyAlignment="1">
      <alignment horizontal="center"/>
    </xf>
    <xf numFmtId="0" fontId="10" fillId="0" borderId="1" xfId="0" applyFont="1" applyBorder="1" applyAlignment="1" applyProtection="1">
      <alignment horizontal="left"/>
      <protection locked="0"/>
    </xf>
    <xf numFmtId="0" fontId="17" fillId="6" borderId="1" xfId="0" applyFont="1" applyFill="1" applyBorder="1" applyAlignment="1" applyProtection="1">
      <alignment horizontal="center" vertical="center"/>
      <protection locked="0"/>
    </xf>
    <xf numFmtId="2" fontId="10" fillId="4" borderId="6" xfId="0" applyNumberFormat="1" applyFont="1" applyFill="1" applyBorder="1" applyAlignment="1">
      <alignment horizontal="center" vertical="center"/>
    </xf>
    <xf numFmtId="2" fontId="10" fillId="4" borderId="5" xfId="0" applyNumberFormat="1" applyFont="1" applyFill="1" applyBorder="1" applyAlignment="1">
      <alignment horizontal="center" vertical="center"/>
    </xf>
    <xf numFmtId="0" fontId="7" fillId="4" borderId="0" xfId="0" applyFont="1" applyFill="1" applyAlignment="1" applyProtection="1">
      <alignment horizontal="center"/>
      <protection locked="0"/>
    </xf>
    <xf numFmtId="0" fontId="18" fillId="0" borderId="0" xfId="0" applyFont="1" applyAlignment="1">
      <alignment horizontal="left" vertical="center" wrapText="1" readingOrder="1"/>
    </xf>
    <xf numFmtId="0" fontId="18" fillId="4" borderId="0" xfId="0" applyFont="1" applyFill="1" applyAlignment="1">
      <alignment horizontal="left" vertical="center" wrapText="1" readingOrder="1"/>
    </xf>
    <xf numFmtId="0" fontId="19" fillId="11" borderId="0" xfId="0" applyFont="1" applyFill="1" applyAlignment="1">
      <alignment horizontal="left" vertical="center" wrapText="1" readingOrder="1"/>
    </xf>
    <xf numFmtId="0" fontId="9" fillId="0" borderId="1" xfId="0" applyFont="1" applyBorder="1" applyAlignment="1">
      <alignment horizontal="left" vertical="center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left"/>
    </xf>
    <xf numFmtId="0" fontId="9" fillId="8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/>
    </xf>
    <xf numFmtId="0" fontId="13" fillId="10" borderId="2" xfId="0" applyFont="1" applyFill="1" applyBorder="1" applyAlignment="1">
      <alignment horizontal="center"/>
    </xf>
    <xf numFmtId="0" fontId="13" fillId="10" borderId="4" xfId="0" applyFont="1" applyFill="1" applyBorder="1" applyAlignment="1">
      <alignment horizontal="center"/>
    </xf>
    <xf numFmtId="0" fontId="13" fillId="10" borderId="3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2" fillId="3" borderId="0" xfId="0" applyFont="1" applyFill="1" applyAlignment="1">
      <alignment horizontal="center"/>
    </xf>
    <xf numFmtId="1" fontId="0" fillId="3" borderId="0" xfId="0" applyNumberFormat="1" applyFill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3" xfId="0" applyFont="1" applyBorder="1" applyAlignment="1" applyProtection="1">
      <alignment horizontal="center"/>
      <protection locked="0"/>
    </xf>
    <xf numFmtId="0" fontId="24" fillId="0" borderId="1" xfId="0" applyFont="1" applyBorder="1" applyProtection="1">
      <protection locked="0"/>
    </xf>
    <xf numFmtId="0" fontId="25" fillId="13" borderId="10" xfId="0" applyFont="1" applyFill="1" applyBorder="1" applyAlignment="1">
      <alignment horizontal="center" vertical="center" wrapText="1"/>
    </xf>
    <xf numFmtId="0" fontId="25" fillId="13" borderId="10" xfId="0" applyFont="1" applyFill="1" applyBorder="1" applyAlignment="1">
      <alignment horizontal="center"/>
    </xf>
    <xf numFmtId="0" fontId="25" fillId="13" borderId="10" xfId="0" applyFont="1" applyFill="1" applyBorder="1"/>
    <xf numFmtId="9" fontId="5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24" fillId="0" borderId="10" xfId="0" applyFont="1" applyBorder="1"/>
    <xf numFmtId="0" fontId="24" fillId="0" borderId="0" xfId="0" applyFont="1"/>
    <xf numFmtId="0" fontId="6" fillId="0" borderId="0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" fontId="5" fillId="0" borderId="12" xfId="0" applyNumberFormat="1" applyFont="1" applyBorder="1" applyAlignment="1">
      <alignment horizontal="center" vertical="center"/>
    </xf>
    <xf numFmtId="1" fontId="24" fillId="14" borderId="13" xfId="0" applyNumberFormat="1" applyFont="1" applyFill="1" applyBorder="1" applyAlignment="1">
      <alignment horizontal="center" vertical="center"/>
    </xf>
    <xf numFmtId="1" fontId="24" fillId="14" borderId="14" xfId="0" applyNumberFormat="1" applyFont="1" applyFill="1" applyBorder="1" applyAlignment="1">
      <alignment horizontal="center" vertical="center"/>
    </xf>
    <xf numFmtId="0" fontId="25" fillId="13" borderId="12" xfId="0" applyFont="1" applyFill="1" applyBorder="1" applyAlignment="1">
      <alignment horizontal="center"/>
    </xf>
    <xf numFmtId="0" fontId="25" fillId="13" borderId="12" xfId="0" applyFont="1" applyFill="1" applyBorder="1"/>
    <xf numFmtId="1" fontId="5" fillId="0" borderId="12" xfId="0" applyNumberFormat="1" applyFont="1" applyBorder="1" applyAlignment="1">
      <alignment horizontal="center" vertical="center"/>
    </xf>
    <xf numFmtId="0" fontId="25" fillId="13" borderId="11" xfId="0" applyFont="1" applyFill="1" applyBorder="1" applyAlignment="1">
      <alignment horizontal="center"/>
    </xf>
    <xf numFmtId="0" fontId="25" fillId="13" borderId="15" xfId="0" applyFont="1" applyFill="1" applyBorder="1" applyAlignment="1">
      <alignment horizontal="center"/>
    </xf>
    <xf numFmtId="0" fontId="25" fillId="13" borderId="16" xfId="0" applyFont="1" applyFill="1" applyBorder="1" applyAlignment="1">
      <alignment horizontal="center"/>
    </xf>
    <xf numFmtId="0" fontId="25" fillId="13" borderId="17" xfId="0" applyFont="1" applyFill="1" applyBorder="1"/>
    <xf numFmtId="0" fontId="25" fillId="13" borderId="18" xfId="0" applyFont="1" applyFill="1" applyBorder="1"/>
    <xf numFmtId="0" fontId="5" fillId="0" borderId="17" xfId="0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0" fontId="26" fillId="14" borderId="10" xfId="0" applyFont="1" applyFill="1" applyBorder="1" applyAlignment="1">
      <alignment horizontal="center"/>
    </xf>
    <xf numFmtId="0" fontId="27" fillId="14" borderId="10" xfId="0" applyFont="1" applyFill="1" applyBorder="1"/>
    <xf numFmtId="9" fontId="27" fillId="14" borderId="10" xfId="0" applyNumberFormat="1" applyFont="1" applyFill="1" applyBorder="1" applyAlignment="1">
      <alignment horizontal="center" vertical="center"/>
    </xf>
    <xf numFmtId="0" fontId="28" fillId="0" borderId="0" xfId="0" applyFont="1"/>
    <xf numFmtId="0" fontId="27" fillId="14" borderId="1" xfId="0" applyFont="1" applyFill="1" applyBorder="1"/>
    <xf numFmtId="0" fontId="27" fillId="0" borderId="2" xfId="0" applyFont="1" applyBorder="1"/>
    <xf numFmtId="0" fontId="23" fillId="0" borderId="0" xfId="0" applyFont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23</xdr:row>
      <xdr:rowOff>142875</xdr:rowOff>
    </xdr:from>
    <xdr:to>
      <xdr:col>6</xdr:col>
      <xdr:colOff>661940</xdr:colOff>
      <xdr:row>24</xdr:row>
      <xdr:rowOff>276225</xdr:rowOff>
    </xdr:to>
    <xdr:pic>
      <xdr:nvPicPr>
        <xdr:cNvPr id="1423" name="3 Imagen">
          <a:extLst>
            <a:ext uri="{FF2B5EF4-FFF2-40B4-BE49-F238E27FC236}">
              <a16:creationId xmlns:a16="http://schemas.microsoft.com/office/drawing/2014/main" id="{EE5033B1-7DC1-3995-0970-1CF040D0D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13739" r="44560" b="69077"/>
        <a:stretch>
          <a:fillRect/>
        </a:stretch>
      </xdr:blipFill>
      <xdr:spPr bwMode="auto">
        <a:xfrm>
          <a:off x="3543300" y="3600450"/>
          <a:ext cx="1524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361950</xdr:colOff>
      <xdr:row>23</xdr:row>
      <xdr:rowOff>133350</xdr:rowOff>
    </xdr:from>
    <xdr:to>
      <xdr:col>9</xdr:col>
      <xdr:colOff>166157</xdr:colOff>
      <xdr:row>24</xdr:row>
      <xdr:rowOff>266700</xdr:rowOff>
    </xdr:to>
    <xdr:pic>
      <xdr:nvPicPr>
        <xdr:cNvPr id="1424" name="4 Imagen">
          <a:extLst>
            <a:ext uri="{FF2B5EF4-FFF2-40B4-BE49-F238E27FC236}">
              <a16:creationId xmlns:a16="http://schemas.microsoft.com/office/drawing/2014/main" id="{AAF1DFD1-CD55-A29D-7C4F-32963DD2A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37402" r="44284" b="46146"/>
        <a:stretch>
          <a:fillRect/>
        </a:stretch>
      </xdr:blipFill>
      <xdr:spPr bwMode="auto">
        <a:xfrm>
          <a:off x="5238750" y="3590925"/>
          <a:ext cx="1543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266700</xdr:colOff>
      <xdr:row>23</xdr:row>
      <xdr:rowOff>123825</xdr:rowOff>
    </xdr:from>
    <xdr:to>
      <xdr:col>11</xdr:col>
      <xdr:colOff>1010708</xdr:colOff>
      <xdr:row>24</xdr:row>
      <xdr:rowOff>247650</xdr:rowOff>
    </xdr:to>
    <xdr:pic>
      <xdr:nvPicPr>
        <xdr:cNvPr id="1425" name="5 Imagen">
          <a:extLst>
            <a:ext uri="{FF2B5EF4-FFF2-40B4-BE49-F238E27FC236}">
              <a16:creationId xmlns:a16="http://schemas.microsoft.com/office/drawing/2014/main" id="{80426939-9BEC-F689-589E-2F3EB1B4D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67361" r="44785" b="16747"/>
        <a:stretch>
          <a:fillRect/>
        </a:stretch>
      </xdr:blipFill>
      <xdr:spPr bwMode="auto">
        <a:xfrm>
          <a:off x="7134225" y="3581400"/>
          <a:ext cx="1514475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</xdr:row>
      <xdr:rowOff>107950</xdr:rowOff>
    </xdr:from>
    <xdr:to>
      <xdr:col>18</xdr:col>
      <xdr:colOff>15888</xdr:colOff>
      <xdr:row>5</xdr:row>
      <xdr:rowOff>124883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408E0717-6D97-9A3D-9EFF-69AFE13394DD}"/>
            </a:ext>
          </a:extLst>
        </xdr:cNvPr>
        <xdr:cNvCxnSpPr/>
      </xdr:nvCxnSpPr>
      <xdr:spPr>
        <a:xfrm flipV="1">
          <a:off x="4638675" y="371475"/>
          <a:ext cx="4114800" cy="19050"/>
        </a:xfrm>
        <a:prstGeom prst="straightConnector1">
          <a:avLst/>
        </a:prstGeom>
        <a:ln w="571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15875</xdr:colOff>
      <xdr:row>5</xdr:row>
      <xdr:rowOff>107950</xdr:rowOff>
    </xdr:from>
    <xdr:to>
      <xdr:col>9</xdr:col>
      <xdr:colOff>9527</xdr:colOff>
      <xdr:row>5</xdr:row>
      <xdr:rowOff>124883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4FB7F6C8-11BA-7EAD-CA9A-B4815A919198}"/>
            </a:ext>
          </a:extLst>
        </xdr:cNvPr>
        <xdr:cNvCxnSpPr/>
      </xdr:nvCxnSpPr>
      <xdr:spPr>
        <a:xfrm flipV="1">
          <a:off x="9525" y="371475"/>
          <a:ext cx="4114800" cy="19050"/>
        </a:xfrm>
        <a:prstGeom prst="straightConnector1">
          <a:avLst/>
        </a:prstGeom>
        <a:ln w="57150">
          <a:solidFill>
            <a:srgbClr val="C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28</xdr:row>
      <xdr:rowOff>47625</xdr:rowOff>
    </xdr:from>
    <xdr:to>
      <xdr:col>13</xdr:col>
      <xdr:colOff>647701</xdr:colOff>
      <xdr:row>45</xdr:row>
      <xdr:rowOff>47626</xdr:rowOff>
    </xdr:to>
    <xdr:pic>
      <xdr:nvPicPr>
        <xdr:cNvPr id="6187" name="Imagen 1">
          <a:extLst>
            <a:ext uri="{FF2B5EF4-FFF2-40B4-BE49-F238E27FC236}">
              <a16:creationId xmlns:a16="http://schemas.microsoft.com/office/drawing/2014/main" id="{E9C46077-3FCD-FF68-9278-BCB1E1A36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4581525"/>
          <a:ext cx="6572250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3"/>
  <sheetViews>
    <sheetView showGridLines="0" zoomScale="115" zoomScaleNormal="115" workbookViewId="0">
      <selection activeCell="B2" sqref="B2:O2"/>
    </sheetView>
  </sheetViews>
  <sheetFormatPr baseColWidth="10" defaultColWidth="11.44140625" defaultRowHeight="12" x14ac:dyDescent="0.25"/>
  <cols>
    <col min="1" max="1" width="6.5546875" style="40" customWidth="1"/>
    <col min="2" max="2" width="20.77734375" style="40" customWidth="1"/>
    <col min="3" max="3" width="16.44140625" style="40" customWidth="1"/>
    <col min="4" max="4" width="12.44140625" style="40" customWidth="1"/>
    <col min="5" max="5" width="19.44140625" style="40" customWidth="1"/>
    <col min="6" max="6" width="14.33203125" style="40" customWidth="1"/>
    <col min="7" max="7" width="19.109375" style="40" customWidth="1"/>
    <col min="8" max="8" width="15.5546875" style="40" customWidth="1"/>
    <col min="9" max="9" width="10.109375" style="40" customWidth="1"/>
    <col min="10" max="10" width="11.44140625" style="40" bestFit="1" customWidth="1"/>
    <col min="11" max="11" width="12" style="40" bestFit="1" customWidth="1"/>
    <col min="12" max="12" width="19.109375" style="40" bestFit="1" customWidth="1"/>
    <col min="13" max="13" width="9" style="40" customWidth="1"/>
    <col min="14" max="14" width="8.6640625" style="40" customWidth="1"/>
    <col min="15" max="15" width="9.44140625" style="40" customWidth="1"/>
    <col min="16" max="16" width="6.44140625" style="40" customWidth="1"/>
    <col min="17" max="16384" width="11.44140625" style="40"/>
  </cols>
  <sheetData>
    <row r="1" spans="1:2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5">
      <c r="A2" s="11"/>
      <c r="B2" s="52" t="s">
        <v>47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11"/>
      <c r="Q2" s="11"/>
      <c r="R2" s="11"/>
      <c r="S2" s="11"/>
      <c r="T2" s="11"/>
      <c r="U2" s="11"/>
    </row>
    <row r="3" spans="1:21" x14ac:dyDescent="0.25">
      <c r="A3" s="11"/>
      <c r="B3" s="52" t="s">
        <v>7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11"/>
      <c r="Q3" s="11"/>
      <c r="R3" s="11"/>
      <c r="S3" s="11"/>
      <c r="T3" s="11"/>
      <c r="U3" s="11"/>
    </row>
    <row r="4" spans="1:21" x14ac:dyDescent="0.25">
      <c r="A4" s="11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11"/>
      <c r="Q4" s="11"/>
      <c r="R4" s="11"/>
      <c r="S4" s="11"/>
      <c r="T4" s="11"/>
      <c r="U4" s="11"/>
    </row>
    <row r="5" spans="1:21" ht="12" customHeight="1" x14ac:dyDescent="0.25">
      <c r="A5" s="11"/>
      <c r="B5" s="60" t="s">
        <v>25</v>
      </c>
      <c r="C5" s="61"/>
      <c r="D5" s="63" t="s">
        <v>24</v>
      </c>
      <c r="E5" s="63"/>
      <c r="F5" s="11"/>
      <c r="G5" s="11"/>
      <c r="H5" s="67"/>
      <c r="I5" s="67"/>
      <c r="J5" s="67"/>
      <c r="K5" s="67"/>
      <c r="L5" s="67"/>
      <c r="M5" s="67"/>
      <c r="N5" s="67"/>
      <c r="O5" s="67"/>
      <c r="P5" s="11"/>
      <c r="Q5" s="11"/>
      <c r="R5" s="11"/>
      <c r="S5" s="11"/>
      <c r="T5" s="11"/>
      <c r="U5" s="11"/>
    </row>
    <row r="6" spans="1:21" ht="11.25" customHeight="1" x14ac:dyDescent="0.25">
      <c r="A6" s="11"/>
      <c r="B6" s="60" t="s">
        <v>17</v>
      </c>
      <c r="C6" s="61"/>
      <c r="D6" s="64">
        <v>5</v>
      </c>
      <c r="E6" s="64"/>
      <c r="F6" s="11"/>
      <c r="G6" s="11"/>
      <c r="H6" s="67"/>
      <c r="I6" s="67"/>
      <c r="J6" s="67"/>
      <c r="K6" s="67"/>
      <c r="L6" s="67"/>
      <c r="M6" s="67"/>
      <c r="N6" s="67"/>
      <c r="O6" s="67"/>
      <c r="P6" s="11"/>
      <c r="Q6" s="11"/>
      <c r="R6" s="11"/>
      <c r="S6" s="11"/>
      <c r="T6" s="11"/>
      <c r="U6" s="11"/>
    </row>
    <row r="7" spans="1:21" x14ac:dyDescent="0.25">
      <c r="A7" s="11"/>
      <c r="B7" s="71" t="s">
        <v>18</v>
      </c>
      <c r="C7" s="71"/>
      <c r="D7" s="63" t="s">
        <v>38</v>
      </c>
      <c r="E7" s="63"/>
      <c r="F7" s="11"/>
      <c r="G7" s="11"/>
      <c r="H7" s="67"/>
      <c r="I7" s="67"/>
      <c r="J7" s="67"/>
      <c r="K7" s="67"/>
      <c r="L7" s="67"/>
      <c r="M7" s="67"/>
      <c r="N7" s="67"/>
      <c r="O7" s="67"/>
      <c r="P7" s="11"/>
      <c r="Q7" s="11"/>
      <c r="R7" s="11"/>
      <c r="S7" s="11"/>
      <c r="T7" s="11"/>
      <c r="U7" s="11"/>
    </row>
    <row r="8" spans="1:21" x14ac:dyDescent="0.25">
      <c r="A8" s="11"/>
      <c r="B8" s="71"/>
      <c r="C8" s="71"/>
      <c r="D8" s="63" t="s">
        <v>23</v>
      </c>
      <c r="E8" s="63"/>
      <c r="F8" s="11"/>
      <c r="G8" s="11"/>
      <c r="H8" s="67"/>
      <c r="I8" s="67"/>
      <c r="J8" s="67"/>
      <c r="K8" s="67"/>
      <c r="L8" s="67"/>
      <c r="M8" s="67"/>
      <c r="N8" s="67"/>
      <c r="O8" s="67"/>
      <c r="P8" s="11"/>
      <c r="Q8" s="11"/>
      <c r="R8" s="11"/>
      <c r="S8" s="11"/>
      <c r="T8" s="11"/>
      <c r="U8" s="11"/>
    </row>
    <row r="9" spans="1:21" x14ac:dyDescent="0.25">
      <c r="A9" s="11"/>
      <c r="B9" s="71"/>
      <c r="C9" s="71"/>
      <c r="D9" s="63" t="s">
        <v>40</v>
      </c>
      <c r="E9" s="63"/>
      <c r="F9" s="11"/>
      <c r="G9" s="11"/>
      <c r="H9" s="67"/>
      <c r="I9" s="67"/>
      <c r="J9" s="67"/>
      <c r="K9" s="67"/>
      <c r="L9" s="67"/>
      <c r="M9" s="67"/>
      <c r="N9" s="67"/>
      <c r="O9" s="67"/>
      <c r="P9" s="11"/>
      <c r="Q9" s="11"/>
      <c r="R9" s="11"/>
      <c r="S9" s="11"/>
      <c r="T9" s="11"/>
      <c r="U9" s="11"/>
    </row>
    <row r="10" spans="1:21" x14ac:dyDescent="0.25">
      <c r="A10" s="11"/>
      <c r="B10" s="71"/>
      <c r="C10" s="71"/>
      <c r="D10" s="63" t="s">
        <v>41</v>
      </c>
      <c r="E10" s="63"/>
      <c r="F10" s="11"/>
      <c r="G10" s="11"/>
      <c r="H10" s="67"/>
      <c r="I10" s="67"/>
      <c r="J10" s="67"/>
      <c r="K10" s="67"/>
      <c r="L10" s="67"/>
      <c r="M10" s="67"/>
      <c r="N10" s="67"/>
      <c r="O10" s="67"/>
      <c r="P10" s="11"/>
      <c r="Q10" s="11"/>
      <c r="R10" s="11"/>
      <c r="S10" s="11"/>
      <c r="T10" s="11"/>
      <c r="U10" s="11"/>
    </row>
    <row r="11" spans="1:21" x14ac:dyDescent="0.25">
      <c r="A11" s="11"/>
      <c r="B11" s="71"/>
      <c r="C11" s="71"/>
      <c r="D11" s="63" t="s">
        <v>37</v>
      </c>
      <c r="E11" s="63"/>
      <c r="F11" s="11"/>
      <c r="G11" s="11"/>
      <c r="H11" s="67"/>
      <c r="I11" s="67"/>
      <c r="J11" s="67"/>
      <c r="K11" s="67"/>
      <c r="L11" s="67"/>
      <c r="M11" s="67"/>
      <c r="N11" s="67"/>
      <c r="O11" s="67"/>
      <c r="P11" s="11"/>
      <c r="Q11" s="11"/>
      <c r="R11" s="11"/>
      <c r="S11" s="11"/>
      <c r="T11" s="11"/>
      <c r="U11" s="11"/>
    </row>
    <row r="12" spans="1:21" ht="6" customHeight="1" x14ac:dyDescent="0.25">
      <c r="A12" s="11"/>
      <c r="B12" s="73"/>
      <c r="C12" s="73"/>
      <c r="D12" s="73"/>
      <c r="E12" s="73"/>
      <c r="F12" s="36"/>
      <c r="G12" s="36"/>
      <c r="H12" s="67"/>
      <c r="I12" s="67"/>
      <c r="J12" s="67"/>
      <c r="K12" s="67"/>
      <c r="L12" s="67"/>
      <c r="M12" s="67"/>
      <c r="N12" s="67"/>
      <c r="O12" s="67"/>
      <c r="P12" s="11"/>
      <c r="Q12" s="11"/>
      <c r="R12" s="11"/>
      <c r="S12" s="11"/>
      <c r="T12" s="11"/>
      <c r="U12" s="11"/>
    </row>
    <row r="13" spans="1:21" ht="13.5" customHeight="1" x14ac:dyDescent="0.25">
      <c r="A13" s="11"/>
      <c r="B13" s="77" t="s">
        <v>26</v>
      </c>
      <c r="C13" s="78"/>
      <c r="D13" s="78"/>
      <c r="E13" s="78"/>
      <c r="F13" s="78"/>
      <c r="G13" s="79"/>
      <c r="H13" s="62" t="str">
        <f>+D5</f>
        <v>Criterios de selección</v>
      </c>
      <c r="I13" s="62"/>
      <c r="J13" s="62"/>
      <c r="K13" s="62"/>
      <c r="L13" s="62"/>
      <c r="M13" s="26">
        <v>1</v>
      </c>
      <c r="N13" s="17">
        <v>2</v>
      </c>
      <c r="O13" s="28" t="s">
        <v>0</v>
      </c>
      <c r="P13" s="11"/>
      <c r="Q13" s="11"/>
      <c r="R13" s="11"/>
      <c r="S13" s="11"/>
      <c r="T13" s="11"/>
      <c r="U13" s="11"/>
    </row>
    <row r="14" spans="1:21" x14ac:dyDescent="0.25">
      <c r="A14" s="11"/>
      <c r="B14" s="76" t="s">
        <v>13</v>
      </c>
      <c r="C14" s="76"/>
      <c r="D14" s="76"/>
      <c r="E14" s="76"/>
      <c r="F14" s="76"/>
      <c r="G14" s="76"/>
      <c r="H14" s="51" t="s">
        <v>6</v>
      </c>
      <c r="I14" s="51"/>
      <c r="J14" s="51"/>
      <c r="K14" s="51"/>
      <c r="L14" s="51"/>
      <c r="M14" s="54" t="s">
        <v>3</v>
      </c>
      <c r="N14" s="56" t="s">
        <v>4</v>
      </c>
      <c r="O14" s="58" t="s">
        <v>5</v>
      </c>
      <c r="P14" s="11"/>
      <c r="Q14" s="11"/>
      <c r="R14" s="11"/>
      <c r="S14" s="11"/>
      <c r="T14" s="11"/>
      <c r="U14" s="11"/>
    </row>
    <row r="15" spans="1:21" x14ac:dyDescent="0.25">
      <c r="A15" s="11"/>
      <c r="B15" s="3" t="s">
        <v>19</v>
      </c>
      <c r="C15" s="4" t="str">
        <f>+B16</f>
        <v xml:space="preserve">Impacto potencial </v>
      </c>
      <c r="D15" s="4" t="str">
        <f>+B17</f>
        <v>Calidad</v>
      </c>
      <c r="E15" s="4" t="str">
        <f>+B18</f>
        <v xml:space="preserve">Capacidad de implementación </v>
      </c>
      <c r="F15" s="4" t="str">
        <f>+B19</f>
        <v>Factibilidad economica</v>
      </c>
      <c r="G15" s="4" t="str">
        <f>+B20</f>
        <v xml:space="preserve">Viabilidad técnica </v>
      </c>
      <c r="H15" s="2" t="str">
        <f>+C15</f>
        <v xml:space="preserve">Impacto potencial </v>
      </c>
      <c r="I15" s="2" t="str">
        <f>+D15</f>
        <v>Calidad</v>
      </c>
      <c r="J15" s="2" t="str">
        <f>+E15</f>
        <v xml:space="preserve">Capacidad de implementación </v>
      </c>
      <c r="K15" s="2" t="str">
        <f>+F15</f>
        <v>Factibilidad economica</v>
      </c>
      <c r="L15" s="2" t="str">
        <f>+G15</f>
        <v xml:space="preserve">Viabilidad técnica </v>
      </c>
      <c r="M15" s="55"/>
      <c r="N15" s="57"/>
      <c r="O15" s="59"/>
      <c r="P15" s="11"/>
      <c r="Q15" s="11"/>
      <c r="R15" s="11"/>
      <c r="S15" s="11"/>
      <c r="T15" s="11"/>
      <c r="U15" s="11"/>
    </row>
    <row r="16" spans="1:21" ht="14.1" customHeight="1" x14ac:dyDescent="0.25">
      <c r="A16" s="11"/>
      <c r="B16" s="5" t="str">
        <f>+D7</f>
        <v xml:space="preserve">Impacto potencial </v>
      </c>
      <c r="C16" s="27">
        <v>1</v>
      </c>
      <c r="D16" s="16">
        <v>0.33333333333333331</v>
      </c>
      <c r="E16" s="16">
        <v>0.5</v>
      </c>
      <c r="F16" s="16">
        <v>1</v>
      </c>
      <c r="G16" s="16">
        <v>4</v>
      </c>
      <c r="H16" s="7">
        <f>+C16/$C$21</f>
        <v>0.13793103448275862</v>
      </c>
      <c r="I16" s="7">
        <f>+D16/$D$21</f>
        <v>0.10989010989010989</v>
      </c>
      <c r="J16" s="7">
        <f>+E16/$E$21</f>
        <v>0.13333333333333333</v>
      </c>
      <c r="K16" s="7">
        <f>+F16/$F$21</f>
        <v>0.19047619047619047</v>
      </c>
      <c r="L16" s="7">
        <f>+G16/$G$21</f>
        <v>0.22222222222222221</v>
      </c>
      <c r="M16" s="30">
        <f>+AVERAGE(H16:L16)</f>
        <v>0.1587705780809229</v>
      </c>
      <c r="N16" s="18">
        <f t="array" ref="N16:N20">+MMULT(C16:G20,M16:M20)</f>
        <v>0.81115040770213187</v>
      </c>
      <c r="O16" s="29">
        <f>+N16/M16</f>
        <v>5.108946616599841</v>
      </c>
      <c r="P16" s="11"/>
      <c r="Q16" s="21"/>
      <c r="R16" s="21"/>
      <c r="S16" s="11"/>
      <c r="T16" s="11"/>
      <c r="U16" s="11"/>
    </row>
    <row r="17" spans="1:21" ht="14.1" customHeight="1" x14ac:dyDescent="0.25">
      <c r="A17" s="11"/>
      <c r="B17" s="5" t="str">
        <f>+D8</f>
        <v>Calidad</v>
      </c>
      <c r="C17" s="8">
        <f>1/D16</f>
        <v>3</v>
      </c>
      <c r="D17" s="27">
        <v>1</v>
      </c>
      <c r="E17" s="16">
        <v>1</v>
      </c>
      <c r="F17" s="16">
        <v>2</v>
      </c>
      <c r="G17" s="16">
        <v>5</v>
      </c>
      <c r="H17" s="7">
        <f>+C17/$C$21</f>
        <v>0.41379310344827586</v>
      </c>
      <c r="I17" s="7">
        <f>+D17/$D$21</f>
        <v>0.32967032967032966</v>
      </c>
      <c r="J17" s="7">
        <f>+E17/$E$21</f>
        <v>0.26666666666666666</v>
      </c>
      <c r="K17" s="7">
        <f>+F17/$F$21</f>
        <v>0.38095238095238093</v>
      </c>
      <c r="L17" s="7">
        <f>+G17/$G$21</f>
        <v>0.27777777777777779</v>
      </c>
      <c r="M17" s="30">
        <f t="shared" ref="M17:M21" si="0">+AVERAGE(H17:L17)</f>
        <v>0.33377205170308616</v>
      </c>
      <c r="N17" s="18">
        <v>1.7301738874152668</v>
      </c>
      <c r="O17" s="29">
        <f>+N17/M17</f>
        <v>5.1836991101770824</v>
      </c>
      <c r="P17" s="11"/>
      <c r="Q17" s="11"/>
      <c r="R17" s="22"/>
      <c r="S17" s="11"/>
      <c r="T17" s="11"/>
      <c r="U17" s="11"/>
    </row>
    <row r="18" spans="1:21" ht="14.1" customHeight="1" x14ac:dyDescent="0.25">
      <c r="A18" s="11"/>
      <c r="B18" s="5" t="str">
        <f>+D9</f>
        <v xml:space="preserve">Capacidad de implementación </v>
      </c>
      <c r="C18" s="34">
        <f>1/E16</f>
        <v>2</v>
      </c>
      <c r="D18" s="34">
        <f>1/E17</f>
        <v>1</v>
      </c>
      <c r="E18" s="27">
        <v>1</v>
      </c>
      <c r="F18" s="16">
        <v>1</v>
      </c>
      <c r="G18" s="16">
        <v>4</v>
      </c>
      <c r="H18" s="7">
        <f>+C18/$C$21</f>
        <v>0.27586206896551724</v>
      </c>
      <c r="I18" s="7">
        <f>+D18/$D$21</f>
        <v>0.32967032967032966</v>
      </c>
      <c r="J18" s="7">
        <f>+E18/$E$21</f>
        <v>0.26666666666666666</v>
      </c>
      <c r="K18" s="7">
        <f>+F18/$F$21</f>
        <v>0.19047619047619047</v>
      </c>
      <c r="L18" s="7">
        <f>+G18/$G$21</f>
        <v>0.22222222222222221</v>
      </c>
      <c r="M18" s="30">
        <f t="shared" si="0"/>
        <v>0.25697949560018529</v>
      </c>
      <c r="N18" s="18">
        <v>1.3209254347185382</v>
      </c>
      <c r="O18" s="29">
        <f>+N18/M18</f>
        <v>5.1401977875062252</v>
      </c>
      <c r="P18" s="11"/>
      <c r="Q18" s="11"/>
      <c r="R18" s="11"/>
      <c r="S18" s="11"/>
      <c r="T18" s="11"/>
      <c r="U18" s="11"/>
    </row>
    <row r="19" spans="1:21" ht="14.1" customHeight="1" x14ac:dyDescent="0.25">
      <c r="A19" s="11"/>
      <c r="B19" s="5" t="str">
        <f>+D10</f>
        <v>Factibilidad economica</v>
      </c>
      <c r="C19" s="8">
        <f>1/F16</f>
        <v>1</v>
      </c>
      <c r="D19" s="8">
        <f>1/F17</f>
        <v>0.5</v>
      </c>
      <c r="E19" s="34">
        <f>1/F18</f>
        <v>1</v>
      </c>
      <c r="F19" s="27">
        <v>1</v>
      </c>
      <c r="G19" s="16">
        <v>4</v>
      </c>
      <c r="H19" s="7">
        <f>+C19/$C$21</f>
        <v>0.13793103448275862</v>
      </c>
      <c r="I19" s="7">
        <f>+D19/$D$21</f>
        <v>0.16483516483516483</v>
      </c>
      <c r="J19" s="7">
        <f>+E19/$E$21</f>
        <v>0.26666666666666666</v>
      </c>
      <c r="K19" s="7">
        <f>+F19/$F$21</f>
        <v>0.19047619047619047</v>
      </c>
      <c r="L19" s="7">
        <f>+G19/$G$21</f>
        <v>0.22222222222222221</v>
      </c>
      <c r="M19" s="30">
        <f t="shared" si="0"/>
        <v>0.19642625573660058</v>
      </c>
      <c r="N19" s="18">
        <v>0.9952688307860722</v>
      </c>
      <c r="O19" s="29">
        <f>+N19/M19</f>
        <v>5.0668828719144665</v>
      </c>
      <c r="P19" s="11"/>
      <c r="Q19" s="11"/>
      <c r="R19" s="11"/>
      <c r="S19" s="11"/>
      <c r="T19" s="11"/>
      <c r="U19" s="11"/>
    </row>
    <row r="20" spans="1:21" ht="14.1" customHeight="1" x14ac:dyDescent="0.25">
      <c r="A20" s="11"/>
      <c r="B20" s="5" t="str">
        <f>+D11</f>
        <v xml:space="preserve">Viabilidad técnica </v>
      </c>
      <c r="C20" s="8">
        <f>1/G16</f>
        <v>0.25</v>
      </c>
      <c r="D20" s="34">
        <f>1/G17</f>
        <v>0.2</v>
      </c>
      <c r="E20" s="34">
        <f>1/G18</f>
        <v>0.25</v>
      </c>
      <c r="F20" s="34">
        <f>1/G19</f>
        <v>0.25</v>
      </c>
      <c r="G20" s="27">
        <v>1</v>
      </c>
      <c r="H20" s="7">
        <f>+C20/$C$21</f>
        <v>3.4482758620689655E-2</v>
      </c>
      <c r="I20" s="7">
        <f>+D20/$D$21</f>
        <v>6.5934065934065936E-2</v>
      </c>
      <c r="J20" s="7">
        <f>+E20/$E$21</f>
        <v>6.6666666666666666E-2</v>
      </c>
      <c r="K20" s="7">
        <f>+F20/$F$21</f>
        <v>4.7619047619047616E-2</v>
      </c>
      <c r="L20" s="7">
        <f>+G20/$G$21</f>
        <v>5.5555555555555552E-2</v>
      </c>
      <c r="M20" s="30">
        <f t="shared" si="0"/>
        <v>5.4051618879205086E-2</v>
      </c>
      <c r="N20" s="18">
        <v>0.27385011157424949</v>
      </c>
      <c r="O20" s="29">
        <f>+N20/M20</f>
        <v>5.0664553116577604</v>
      </c>
      <c r="P20" s="11"/>
      <c r="Q20" s="11"/>
      <c r="R20" s="11"/>
      <c r="S20" s="11"/>
      <c r="T20" s="11"/>
      <c r="U20" s="11"/>
    </row>
    <row r="21" spans="1:21" x14ac:dyDescent="0.25">
      <c r="A21" s="11"/>
      <c r="B21" s="6" t="s">
        <v>2</v>
      </c>
      <c r="C21" s="9">
        <f t="shared" ref="C21:L21" si="1">+SUM(C16:C20)</f>
        <v>7.25</v>
      </c>
      <c r="D21" s="9">
        <f t="shared" si="1"/>
        <v>3.0333333333333332</v>
      </c>
      <c r="E21" s="9">
        <f t="shared" si="1"/>
        <v>3.75</v>
      </c>
      <c r="F21" s="9">
        <f t="shared" si="1"/>
        <v>5.25</v>
      </c>
      <c r="G21" s="9">
        <f t="shared" si="1"/>
        <v>18</v>
      </c>
      <c r="H21" s="10">
        <f t="shared" si="1"/>
        <v>0.99999999999999989</v>
      </c>
      <c r="I21" s="10">
        <f t="shared" si="1"/>
        <v>0.99999999999999989</v>
      </c>
      <c r="J21" s="10">
        <f t="shared" si="1"/>
        <v>1</v>
      </c>
      <c r="K21" s="10">
        <f t="shared" si="1"/>
        <v>1</v>
      </c>
      <c r="L21" s="10">
        <f t="shared" si="1"/>
        <v>1</v>
      </c>
      <c r="M21" s="30">
        <f t="shared" si="0"/>
        <v>1</v>
      </c>
      <c r="N21" s="65"/>
      <c r="O21" s="66"/>
      <c r="P21" s="11"/>
      <c r="Q21" s="11"/>
      <c r="R21" s="11"/>
      <c r="S21" s="11"/>
      <c r="T21" s="11"/>
      <c r="U21" s="11"/>
    </row>
    <row r="22" spans="1:21" ht="3.75" customHeight="1" x14ac:dyDescent="0.25">
      <c r="A22" s="11"/>
      <c r="B22" s="72"/>
      <c r="C22" s="72"/>
      <c r="D22" s="72"/>
      <c r="E22" s="72"/>
      <c r="F22" s="36"/>
      <c r="G22" s="36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:21" ht="14.25" customHeight="1" x14ac:dyDescent="0.25">
      <c r="A23" s="11"/>
      <c r="B23" s="74" t="s">
        <v>8</v>
      </c>
      <c r="C23" s="74"/>
      <c r="D23" s="74"/>
      <c r="E23" s="20">
        <f>+D6</f>
        <v>5</v>
      </c>
      <c r="F23" s="11"/>
      <c r="G23" s="11"/>
      <c r="H23" s="49" t="s">
        <v>16</v>
      </c>
      <c r="I23" s="50"/>
      <c r="J23" s="50"/>
      <c r="K23" s="50"/>
      <c r="L23" s="50"/>
      <c r="M23" s="50"/>
      <c r="N23" s="50"/>
      <c r="O23" s="11"/>
      <c r="P23" s="11"/>
      <c r="Q23" s="11"/>
      <c r="R23" s="11"/>
      <c r="S23" s="11"/>
      <c r="T23" s="11"/>
      <c r="U23" s="11"/>
    </row>
    <row r="24" spans="1:21" ht="15.75" customHeight="1" x14ac:dyDescent="0.25">
      <c r="A24" s="11"/>
      <c r="B24" s="75" t="s">
        <v>11</v>
      </c>
      <c r="C24" s="75"/>
      <c r="D24" s="75"/>
      <c r="E24" s="32">
        <f>AVERAGE(O16:O20)</f>
        <v>5.1132363395710758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 ht="24.9" customHeight="1" x14ac:dyDescent="0.25">
      <c r="A25" s="11"/>
      <c r="B25" s="80" t="s">
        <v>1</v>
      </c>
      <c r="C25" s="80"/>
      <c r="D25" s="80"/>
      <c r="E25" s="35">
        <f>+(E24-E23)/(E23-1)</f>
        <v>2.8309084892768954E-2</v>
      </c>
      <c r="F25" s="11"/>
      <c r="G25" s="11"/>
      <c r="H25" s="11"/>
      <c r="I25" s="11"/>
      <c r="J25" s="11"/>
      <c r="K25" s="11"/>
      <c r="L25" s="11"/>
      <c r="M25" s="69"/>
      <c r="N25" s="69"/>
      <c r="O25" s="69"/>
      <c r="P25" s="69"/>
      <c r="Q25" s="69"/>
      <c r="R25" s="11"/>
      <c r="S25" s="11"/>
      <c r="T25" s="11"/>
      <c r="U25" s="11"/>
    </row>
    <row r="26" spans="1:21" ht="24.9" customHeight="1" x14ac:dyDescent="0.25">
      <c r="A26" s="11"/>
      <c r="B26" s="71" t="s">
        <v>9</v>
      </c>
      <c r="C26" s="71"/>
      <c r="D26" s="71"/>
      <c r="E26" s="1">
        <f>1.98*(E23-2)/E23</f>
        <v>1.1879999999999999</v>
      </c>
      <c r="F26" s="11"/>
      <c r="G26" s="11"/>
      <c r="H26" s="68" t="s">
        <v>14</v>
      </c>
      <c r="I26" s="68"/>
      <c r="J26" s="68"/>
      <c r="K26" s="68"/>
      <c r="L26" s="68"/>
      <c r="M26" s="48"/>
      <c r="N26" s="48"/>
      <c r="O26" s="48"/>
      <c r="P26" s="48"/>
      <c r="Q26" s="48"/>
      <c r="R26" s="11"/>
      <c r="S26" s="11"/>
      <c r="T26" s="11"/>
      <c r="U26" s="11"/>
    </row>
    <row r="27" spans="1:21" ht="24.9" customHeight="1" x14ac:dyDescent="0.25">
      <c r="A27" s="11"/>
      <c r="B27" s="81" t="s">
        <v>12</v>
      </c>
      <c r="C27" s="81"/>
      <c r="D27" s="81"/>
      <c r="E27" s="19">
        <f>+E25/E26</f>
        <v>2.3829196037684307E-2</v>
      </c>
      <c r="F27" s="11"/>
      <c r="G27" s="11"/>
      <c r="H27" s="70" t="s">
        <v>15</v>
      </c>
      <c r="I27" s="70"/>
      <c r="J27" s="70"/>
      <c r="K27" s="70"/>
      <c r="L27" s="70"/>
      <c r="M27" s="48"/>
      <c r="N27" s="48"/>
      <c r="O27" s="48"/>
      <c r="P27" s="48"/>
      <c r="Q27" s="48"/>
      <c r="R27" s="11"/>
      <c r="S27" s="11"/>
      <c r="T27" s="11"/>
      <c r="U27" s="11"/>
    </row>
    <row r="28" spans="1:21" ht="27" customHeight="1" x14ac:dyDescent="0.25">
      <c r="A28" s="11"/>
      <c r="B28" s="71" t="s">
        <v>10</v>
      </c>
      <c r="C28" s="71"/>
      <c r="D28" s="71"/>
      <c r="E28" s="33" t="str">
        <f>IF(E27&lt;0.1,"Es consistente","No es consistente")</f>
        <v>Es consistente</v>
      </c>
      <c r="F28" s="11"/>
      <c r="G28" s="11"/>
      <c r="H28" s="11"/>
      <c r="I28" s="11"/>
      <c r="J28" s="11"/>
      <c r="K28" s="11"/>
      <c r="L28" s="11"/>
      <c r="M28" s="48"/>
      <c r="N28" s="48"/>
      <c r="O28" s="48"/>
      <c r="P28" s="48"/>
      <c r="Q28" s="48"/>
      <c r="R28" s="11"/>
      <c r="S28" s="11"/>
      <c r="T28" s="11"/>
      <c r="U28" s="11"/>
    </row>
    <row r="29" spans="1:2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48"/>
      <c r="N29" s="48"/>
      <c r="O29" s="48"/>
      <c r="P29" s="48"/>
      <c r="Q29" s="48"/>
      <c r="R29" s="11"/>
      <c r="S29" s="11"/>
      <c r="T29" s="11"/>
      <c r="U29" s="11"/>
    </row>
    <row r="30" spans="1:2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</row>
    <row r="31" spans="1:2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</row>
    <row r="32" spans="1:2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</row>
    <row r="33" spans="1:2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  <row r="34" spans="1:2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</row>
    <row r="35" spans="1:2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</row>
    <row r="36" spans="1:2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spans="1:2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</row>
    <row r="38" spans="1:2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</row>
    <row r="39" spans="1:2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</row>
    <row r="40" spans="1:21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</row>
    <row r="41" spans="1:2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</row>
    <row r="44" spans="1:21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</row>
    <row r="45" spans="1:2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</row>
    <row r="46" spans="1:21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</row>
    <row r="47" spans="1:21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1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</row>
    <row r="50" spans="1:21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</row>
    <row r="51" spans="1:21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</row>
    <row r="52" spans="1:21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</row>
    <row r="53" spans="1:21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</sheetData>
  <mergeCells count="36">
    <mergeCell ref="D10:E10"/>
    <mergeCell ref="B6:C6"/>
    <mergeCell ref="D8:E8"/>
    <mergeCell ref="D9:E9"/>
    <mergeCell ref="H26:L26"/>
    <mergeCell ref="M25:Q25"/>
    <mergeCell ref="H27:L27"/>
    <mergeCell ref="B28:D28"/>
    <mergeCell ref="D11:E11"/>
    <mergeCell ref="B22:E22"/>
    <mergeCell ref="B12:E12"/>
    <mergeCell ref="B7:C11"/>
    <mergeCell ref="B23:D23"/>
    <mergeCell ref="B24:D24"/>
    <mergeCell ref="B14:G14"/>
    <mergeCell ref="B13:G13"/>
    <mergeCell ref="B25:D25"/>
    <mergeCell ref="B26:D26"/>
    <mergeCell ref="B27:D27"/>
    <mergeCell ref="D7:E7"/>
    <mergeCell ref="M28:Q29"/>
    <mergeCell ref="H23:N23"/>
    <mergeCell ref="M26:Q27"/>
    <mergeCell ref="H14:L14"/>
    <mergeCell ref="B2:O2"/>
    <mergeCell ref="B3:O3"/>
    <mergeCell ref="B4:O4"/>
    <mergeCell ref="M14:M15"/>
    <mergeCell ref="N14:N15"/>
    <mergeCell ref="O14:O15"/>
    <mergeCell ref="B5:C5"/>
    <mergeCell ref="H13:L13"/>
    <mergeCell ref="D5:E5"/>
    <mergeCell ref="D6:E6"/>
    <mergeCell ref="N21:O21"/>
    <mergeCell ref="H5:O12"/>
  </mergeCells>
  <phoneticPr fontId="5" type="noConversion"/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22"/>
  <sheetViews>
    <sheetView zoomScale="85" zoomScaleNormal="85" workbookViewId="0">
      <selection activeCell="B2" sqref="B2:R2"/>
    </sheetView>
  </sheetViews>
  <sheetFormatPr baseColWidth="10" defaultColWidth="11.44140625" defaultRowHeight="21" x14ac:dyDescent="0.4"/>
  <cols>
    <col min="1" max="1" width="11.44140625" style="12"/>
    <col min="2" max="2" width="11.88671875" style="12" customWidth="1"/>
    <col min="3" max="4" width="12" style="12" customWidth="1"/>
    <col min="5" max="5" width="15.6640625" style="12" customWidth="1"/>
    <col min="6" max="6" width="13.21875" style="12" customWidth="1"/>
    <col min="7" max="7" width="12.33203125" style="12" customWidth="1"/>
    <col min="8" max="8" width="20" style="12" customWidth="1"/>
    <col min="9" max="9" width="25.33203125" style="12" customWidth="1"/>
    <col min="10" max="10" width="21" style="12" customWidth="1"/>
    <col min="11" max="11" width="13.21875" style="12" customWidth="1"/>
    <col min="12" max="12" width="11.6640625" style="12" customWidth="1"/>
    <col min="13" max="13" width="18.88671875" style="12" customWidth="1"/>
    <col min="14" max="18" width="10.6640625" style="12" customWidth="1"/>
    <col min="19" max="16384" width="11.44140625" style="12"/>
  </cols>
  <sheetData>
    <row r="2" spans="2:18" x14ac:dyDescent="0.4">
      <c r="B2" s="84" t="s">
        <v>48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6"/>
    </row>
    <row r="3" spans="2:18" x14ac:dyDescent="0.4">
      <c r="B3" s="87" t="s">
        <v>36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</row>
    <row r="5" spans="2:18" x14ac:dyDescent="0.4">
      <c r="C5" s="83" t="s">
        <v>21</v>
      </c>
      <c r="D5" s="83"/>
      <c r="E5" s="83"/>
      <c r="F5" s="83"/>
      <c r="G5" s="83"/>
      <c r="H5" s="83"/>
      <c r="J5" s="82" t="s">
        <v>20</v>
      </c>
      <c r="L5" s="83" t="s">
        <v>22</v>
      </c>
      <c r="M5" s="83"/>
      <c r="N5" s="83"/>
      <c r="O5" s="83"/>
      <c r="P5" s="83"/>
      <c r="Q5" s="83"/>
    </row>
    <row r="6" spans="2:18" ht="28.5" customHeight="1" x14ac:dyDescent="0.4">
      <c r="J6" s="82"/>
    </row>
    <row r="7" spans="2:18" ht="39.9" customHeight="1" x14ac:dyDescent="0.4">
      <c r="B7" s="13">
        <v>0.1111111111111111</v>
      </c>
      <c r="C7" s="13">
        <v>0.125</v>
      </c>
      <c r="D7" s="13">
        <v>0.14285714285714285</v>
      </c>
      <c r="E7" s="13">
        <v>0.16666666666666666</v>
      </c>
      <c r="F7" s="13">
        <v>0.2</v>
      </c>
      <c r="G7" s="13">
        <v>0.25</v>
      </c>
      <c r="H7" s="13">
        <v>0.33333333333333331</v>
      </c>
      <c r="I7" s="13">
        <v>0.5</v>
      </c>
      <c r="J7" s="14">
        <v>1</v>
      </c>
      <c r="K7" s="14">
        <v>2</v>
      </c>
      <c r="L7" s="14">
        <v>3</v>
      </c>
      <c r="M7" s="14">
        <v>4</v>
      </c>
      <c r="N7" s="14">
        <v>5</v>
      </c>
      <c r="O7" s="14">
        <v>6</v>
      </c>
      <c r="P7" s="14">
        <v>7</v>
      </c>
      <c r="Q7" s="14">
        <v>8</v>
      </c>
      <c r="R7" s="14">
        <v>9</v>
      </c>
    </row>
    <row r="8" spans="2:18" ht="39.9" customHeight="1" x14ac:dyDescent="0.4">
      <c r="B8" s="15"/>
      <c r="C8" s="15"/>
      <c r="D8" s="15"/>
      <c r="E8" s="31" t="str">
        <f>+J16</f>
        <v xml:space="preserve">Impacto potencial </v>
      </c>
      <c r="F8" s="31"/>
      <c r="G8" s="31"/>
      <c r="H8" s="92" t="str">
        <f>+J14</f>
        <v>Calidad</v>
      </c>
      <c r="I8" s="31" t="str">
        <f>+J17</f>
        <v xml:space="preserve">Capacidad de implementación </v>
      </c>
      <c r="J8" s="31" t="str">
        <f>+J13</f>
        <v xml:space="preserve">Factibilidad económica </v>
      </c>
      <c r="K8" s="31"/>
      <c r="L8" s="92"/>
      <c r="M8" s="31" t="str">
        <f>+J15</f>
        <v xml:space="preserve">Viabilidad técnica </v>
      </c>
      <c r="N8" s="31"/>
      <c r="O8" s="31"/>
      <c r="P8" s="15"/>
      <c r="Q8" s="15"/>
      <c r="R8" s="15"/>
    </row>
    <row r="9" spans="2:18" ht="39.9" customHeight="1" x14ac:dyDescent="0.4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2:18" ht="39.9" customHeight="1" x14ac:dyDescent="0.4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2:18" ht="39.9" customHeight="1" x14ac:dyDescent="0.4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2:18" ht="39.9" customHeight="1" x14ac:dyDescent="0.4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pans="2:18" x14ac:dyDescent="0.4">
      <c r="J13" s="37" t="s">
        <v>39</v>
      </c>
    </row>
    <row r="14" spans="2:18" x14ac:dyDescent="0.4">
      <c r="J14" s="37" t="s">
        <v>23</v>
      </c>
    </row>
    <row r="15" spans="2:18" x14ac:dyDescent="0.4">
      <c r="J15" s="37" t="s">
        <v>37</v>
      </c>
    </row>
    <row r="16" spans="2:18" x14ac:dyDescent="0.4">
      <c r="J16" s="37" t="s">
        <v>38</v>
      </c>
    </row>
    <row r="17" spans="4:11" x14ac:dyDescent="0.4">
      <c r="D17" s="93" t="s">
        <v>39</v>
      </c>
      <c r="E17" s="94"/>
      <c r="J17" s="37" t="s">
        <v>40</v>
      </c>
    </row>
    <row r="18" spans="4:11" x14ac:dyDescent="0.4">
      <c r="D18" s="93" t="s">
        <v>23</v>
      </c>
      <c r="E18" s="94"/>
      <c r="K18" s="23"/>
    </row>
    <row r="19" spans="4:11" x14ac:dyDescent="0.4">
      <c r="D19" s="93" t="s">
        <v>37</v>
      </c>
      <c r="E19" s="94"/>
      <c r="J19" s="23"/>
      <c r="K19" s="23"/>
    </row>
    <row r="20" spans="4:11" x14ac:dyDescent="0.4">
      <c r="D20" s="93" t="s">
        <v>38</v>
      </c>
      <c r="E20" s="94"/>
      <c r="J20" s="24"/>
      <c r="K20" s="24"/>
    </row>
    <row r="21" spans="4:11" x14ac:dyDescent="0.4">
      <c r="D21" s="93" t="s">
        <v>40</v>
      </c>
      <c r="E21" s="94"/>
      <c r="J21" s="23"/>
      <c r="K21" s="25"/>
    </row>
    <row r="22" spans="4:11" x14ac:dyDescent="0.4">
      <c r="J22" s="23"/>
      <c r="K22" s="23"/>
    </row>
  </sheetData>
  <mergeCells count="10">
    <mergeCell ref="D17:E17"/>
    <mergeCell ref="D18:E18"/>
    <mergeCell ref="D19:E19"/>
    <mergeCell ref="D20:E20"/>
    <mergeCell ref="D21:E21"/>
    <mergeCell ref="J5:J6"/>
    <mergeCell ref="C5:H5"/>
    <mergeCell ref="L5:Q5"/>
    <mergeCell ref="B2:R2"/>
    <mergeCell ref="B3:R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6"/>
  <sheetViews>
    <sheetView showGridLines="0" tabSelected="1" zoomScale="157" zoomScaleNormal="115" workbookViewId="0">
      <selection activeCell="A5" sqref="A5"/>
    </sheetView>
  </sheetViews>
  <sheetFormatPr baseColWidth="10" defaultColWidth="8.88671875" defaultRowHeight="13.2" x14ac:dyDescent="0.25"/>
  <cols>
    <col min="1" max="1" width="11.44140625" customWidth="1"/>
    <col min="2" max="2" width="24.21875" bestFit="1" customWidth="1"/>
    <col min="3" max="3" width="12.77734375" customWidth="1"/>
    <col min="4" max="4" width="11.21875" customWidth="1"/>
    <col min="5" max="5" width="7.44140625" customWidth="1"/>
    <col min="6" max="6" width="11.21875" customWidth="1"/>
    <col min="7" max="7" width="7.44140625" customWidth="1"/>
    <col min="8" max="8" width="11.21875" customWidth="1"/>
    <col min="9" max="9" width="7.44140625" customWidth="1"/>
    <col min="10" max="10" width="11.21875" customWidth="1"/>
    <col min="11" max="11" width="7.44140625" customWidth="1"/>
    <col min="12" max="12" width="11.21875" customWidth="1"/>
    <col min="13" max="13" width="7.44140625" customWidth="1"/>
    <col min="14" max="14" width="11.21875" customWidth="1"/>
    <col min="15" max="23" width="7.44140625" customWidth="1"/>
    <col min="24" max="256" width="11.44140625" customWidth="1"/>
  </cols>
  <sheetData>
    <row r="1" spans="2:23" x14ac:dyDescent="0.25">
      <c r="B1" s="110" t="s">
        <v>48</v>
      </c>
      <c r="C1" s="110"/>
      <c r="D1" s="110"/>
      <c r="E1" s="110"/>
      <c r="F1" s="110"/>
      <c r="G1" s="110"/>
      <c r="H1" s="110"/>
      <c r="I1" s="110"/>
    </row>
    <row r="2" spans="2:23" x14ac:dyDescent="0.25">
      <c r="B2" s="110"/>
      <c r="C2" s="110"/>
      <c r="D2" s="110"/>
      <c r="E2" s="110"/>
      <c r="F2" s="110"/>
      <c r="G2" s="110"/>
      <c r="H2" s="110"/>
      <c r="I2" s="110"/>
      <c r="J2" s="39"/>
      <c r="K2" s="39"/>
      <c r="L2" s="39"/>
      <c r="M2" s="39"/>
      <c r="N2" s="39"/>
      <c r="O2" s="39"/>
    </row>
    <row r="3" spans="2:23" x14ac:dyDescent="0.25">
      <c r="B3" s="111" t="s">
        <v>27</v>
      </c>
      <c r="C3" s="111"/>
      <c r="D3" s="111"/>
      <c r="E3" s="111"/>
      <c r="F3" s="111"/>
      <c r="G3" s="111"/>
      <c r="H3" s="111"/>
      <c r="I3" s="111"/>
      <c r="J3" s="46"/>
      <c r="K3" s="46"/>
      <c r="L3" s="46"/>
      <c r="M3" s="46"/>
      <c r="N3" s="46"/>
      <c r="O3" s="46"/>
    </row>
    <row r="4" spans="2:23" x14ac:dyDescent="0.25">
      <c r="B4" s="47"/>
      <c r="C4" s="47"/>
      <c r="D4" s="47"/>
      <c r="E4" s="47"/>
      <c r="F4" s="47"/>
      <c r="G4" s="47"/>
      <c r="H4" s="47"/>
      <c r="I4" s="47"/>
      <c r="J4" s="41"/>
      <c r="K4" s="41"/>
      <c r="L4" s="41"/>
      <c r="M4" s="41"/>
      <c r="N4" s="41"/>
      <c r="O4" s="41"/>
      <c r="P4" s="39"/>
      <c r="Q4" s="39"/>
      <c r="R4" s="39"/>
      <c r="S4" s="39"/>
      <c r="T4" s="39"/>
      <c r="U4" s="39"/>
      <c r="V4" s="39"/>
      <c r="W4" s="39"/>
    </row>
    <row r="5" spans="2:23" x14ac:dyDescent="0.25">
      <c r="B5" s="127" t="s">
        <v>27</v>
      </c>
      <c r="C5" s="127"/>
      <c r="D5" s="127"/>
      <c r="E5" s="127"/>
      <c r="F5" s="127"/>
      <c r="G5" s="127"/>
      <c r="H5" s="127"/>
      <c r="I5" s="127"/>
      <c r="J5" s="42"/>
      <c r="K5" s="42"/>
      <c r="L5" s="42"/>
      <c r="M5" s="42"/>
      <c r="N5" s="42"/>
      <c r="O5" s="42"/>
    </row>
    <row r="6" spans="2:23" ht="13.8" thickBot="1" x14ac:dyDescent="0.3">
      <c r="B6" s="96" t="s">
        <v>35</v>
      </c>
      <c r="C6" s="96" t="s">
        <v>28</v>
      </c>
      <c r="D6" s="97" t="s">
        <v>44</v>
      </c>
      <c r="E6" s="97"/>
      <c r="F6" s="97"/>
      <c r="G6" s="97"/>
      <c r="H6" s="118"/>
      <c r="I6" s="118"/>
      <c r="J6" s="42"/>
      <c r="K6" s="42"/>
      <c r="L6" s="42"/>
      <c r="M6" s="42"/>
      <c r="N6" s="42"/>
      <c r="O6" s="42"/>
    </row>
    <row r="7" spans="2:23" x14ac:dyDescent="0.25">
      <c r="B7" s="96"/>
      <c r="C7" s="96"/>
      <c r="D7" s="97" t="s">
        <v>31</v>
      </c>
      <c r="E7" s="97"/>
      <c r="F7" s="97" t="s">
        <v>32</v>
      </c>
      <c r="G7" s="115"/>
      <c r="H7" s="119" t="s">
        <v>33</v>
      </c>
      <c r="I7" s="120"/>
      <c r="J7" s="89"/>
      <c r="K7" s="89"/>
      <c r="L7" s="89"/>
      <c r="M7" s="89"/>
      <c r="N7" s="89"/>
      <c r="O7" s="89"/>
    </row>
    <row r="8" spans="2:23" x14ac:dyDescent="0.25">
      <c r="B8" s="96"/>
      <c r="C8" s="96"/>
      <c r="D8" s="98" t="s">
        <v>29</v>
      </c>
      <c r="E8" s="98" t="s">
        <v>30</v>
      </c>
      <c r="F8" s="98" t="s">
        <v>29</v>
      </c>
      <c r="G8" s="116" t="s">
        <v>30</v>
      </c>
      <c r="H8" s="121" t="s">
        <v>29</v>
      </c>
      <c r="I8" s="122" t="s">
        <v>30</v>
      </c>
      <c r="J8" s="42"/>
      <c r="K8" s="42"/>
      <c r="L8" s="42"/>
      <c r="M8" s="42"/>
      <c r="N8" s="42"/>
      <c r="O8" s="42"/>
    </row>
    <row r="9" spans="2:23" x14ac:dyDescent="0.25">
      <c r="B9" s="95" t="s">
        <v>39</v>
      </c>
      <c r="C9" s="99">
        <f>+'AHP 5 Indicadores'!M16</f>
        <v>0.1587705780809229</v>
      </c>
      <c r="D9" s="100">
        <v>6</v>
      </c>
      <c r="E9" s="101">
        <f>+$C9*D9*100</f>
        <v>95.262346848553747</v>
      </c>
      <c r="F9" s="100">
        <v>6</v>
      </c>
      <c r="G9" s="117">
        <f>+$C9*F9*100</f>
        <v>95.262346848553747</v>
      </c>
      <c r="H9" s="123">
        <v>8</v>
      </c>
      <c r="I9" s="124">
        <f>+$C9*H9*100</f>
        <v>127.01646246473832</v>
      </c>
      <c r="J9" s="43"/>
      <c r="K9" s="44"/>
      <c r="L9" s="45"/>
      <c r="M9" s="44"/>
      <c r="N9" s="43"/>
      <c r="O9" s="44"/>
    </row>
    <row r="10" spans="2:23" x14ac:dyDescent="0.25">
      <c r="B10" s="95" t="s">
        <v>23</v>
      </c>
      <c r="C10" s="99">
        <f>+'AHP 5 Indicadores'!M17</f>
        <v>0.33377205170308616</v>
      </c>
      <c r="D10" s="100">
        <v>6</v>
      </c>
      <c r="E10" s="101">
        <f>+$C10*D10*100</f>
        <v>200.26323102185168</v>
      </c>
      <c r="F10" s="101">
        <v>7</v>
      </c>
      <c r="G10" s="117">
        <f>+$C10*F10*100</f>
        <v>233.64043619216034</v>
      </c>
      <c r="H10" s="123">
        <v>9</v>
      </c>
      <c r="I10" s="124">
        <f>+$C10*H10*100</f>
        <v>300.39484653277754</v>
      </c>
      <c r="J10" s="43"/>
      <c r="K10" s="44"/>
      <c r="L10" s="43"/>
      <c r="M10" s="44"/>
      <c r="N10" s="43"/>
      <c r="O10" s="44"/>
    </row>
    <row r="11" spans="2:23" x14ac:dyDescent="0.25">
      <c r="B11" s="95" t="s">
        <v>37</v>
      </c>
      <c r="C11" s="99">
        <f>+'AHP 5 Indicadores'!M18</f>
        <v>0.25697949560018529</v>
      </c>
      <c r="D11" s="100">
        <v>7</v>
      </c>
      <c r="E11" s="101">
        <f>+$C11*D11*100</f>
        <v>179.88564692012972</v>
      </c>
      <c r="F11" s="100">
        <v>8</v>
      </c>
      <c r="G11" s="117">
        <f>+$C11*F11*100</f>
        <v>205.58359648014823</v>
      </c>
      <c r="H11" s="123">
        <v>10</v>
      </c>
      <c r="I11" s="124">
        <f>+$C11*H11*100</f>
        <v>256.97949560018526</v>
      </c>
      <c r="J11" s="43"/>
      <c r="K11" s="44"/>
      <c r="L11" s="43"/>
      <c r="M11" s="44"/>
      <c r="N11" s="43"/>
      <c r="O11" s="44"/>
    </row>
    <row r="12" spans="2:23" x14ac:dyDescent="0.25">
      <c r="B12" s="95" t="s">
        <v>38</v>
      </c>
      <c r="C12" s="99">
        <f>+'AHP 5 Indicadores'!M19</f>
        <v>0.19642625573660058</v>
      </c>
      <c r="D12" s="100">
        <v>9</v>
      </c>
      <c r="E12" s="101">
        <f>+$C12*D12*100</f>
        <v>176.78363016294051</v>
      </c>
      <c r="F12" s="100">
        <v>10</v>
      </c>
      <c r="G12" s="117">
        <f>+$C12*F12*100</f>
        <v>196.42625573660058</v>
      </c>
      <c r="H12" s="123">
        <v>9</v>
      </c>
      <c r="I12" s="124">
        <f>+$C12*H12*100</f>
        <v>176.78363016294051</v>
      </c>
      <c r="J12" s="43"/>
      <c r="K12" s="44"/>
      <c r="L12" s="43"/>
      <c r="M12" s="44"/>
      <c r="N12" s="43"/>
      <c r="O12" s="44"/>
    </row>
    <row r="13" spans="2:23" ht="13.8" thickBot="1" x14ac:dyDescent="0.3">
      <c r="B13" s="95" t="s">
        <v>40</v>
      </c>
      <c r="C13" s="99">
        <f>+'AHP 5 Indicadores'!M20</f>
        <v>5.4051618879205086E-2</v>
      </c>
      <c r="D13" s="100">
        <v>6</v>
      </c>
      <c r="E13" s="101">
        <f>+$C13*D13*100</f>
        <v>32.430971327523054</v>
      </c>
      <c r="F13" s="100">
        <v>5</v>
      </c>
      <c r="G13" s="117">
        <f>+$C13*F13*100</f>
        <v>27.025809439602543</v>
      </c>
      <c r="H13" s="125">
        <v>9</v>
      </c>
      <c r="I13" s="126">
        <f>+$C13*H13*100</f>
        <v>48.646456991284573</v>
      </c>
      <c r="J13" s="43"/>
      <c r="K13" s="44"/>
      <c r="L13" s="43"/>
      <c r="M13" s="44"/>
      <c r="N13" s="43"/>
      <c r="O13" s="44"/>
    </row>
    <row r="14" spans="2:23" ht="13.8" thickBot="1" x14ac:dyDescent="0.3">
      <c r="B14" s="128" t="s">
        <v>2</v>
      </c>
      <c r="C14" s="129">
        <f>+SUM(C9:C13)</f>
        <v>1</v>
      </c>
      <c r="D14" s="102">
        <f>+SUM(E9:E13)</f>
        <v>684.62582628099869</v>
      </c>
      <c r="E14" s="102"/>
      <c r="F14" s="102">
        <f>+SUM(G9:G13)</f>
        <v>757.93844469706539</v>
      </c>
      <c r="G14" s="112"/>
      <c r="H14" s="113">
        <f>+SUM(I9:I13)</f>
        <v>909.8208917519263</v>
      </c>
      <c r="I14" s="114"/>
      <c r="J14" s="91"/>
      <c r="K14" s="91"/>
      <c r="L14" s="90"/>
      <c r="M14" s="90"/>
      <c r="N14" s="90"/>
      <c r="O14" s="90"/>
    </row>
    <row r="15" spans="2:23" x14ac:dyDescent="0.25">
      <c r="B15" s="130"/>
      <c r="C15" s="130"/>
      <c r="D15" s="103"/>
      <c r="E15" s="103"/>
      <c r="F15" s="103"/>
      <c r="G15" s="103"/>
      <c r="H15" s="103"/>
      <c r="I15" s="103"/>
    </row>
    <row r="16" spans="2:23" x14ac:dyDescent="0.25">
      <c r="B16" s="131" t="s">
        <v>34</v>
      </c>
      <c r="C16" s="132" t="s">
        <v>33</v>
      </c>
      <c r="D16" s="104" t="s">
        <v>42</v>
      </c>
      <c r="E16" s="104"/>
      <c r="F16" s="104"/>
      <c r="G16" s="104"/>
      <c r="H16" s="104"/>
      <c r="I16" s="104"/>
      <c r="J16" s="38"/>
      <c r="K16" s="38"/>
      <c r="L16" s="38"/>
      <c r="M16" s="38"/>
      <c r="N16" s="38"/>
      <c r="O16" s="38"/>
    </row>
    <row r="17" spans="1:14" x14ac:dyDescent="0.25">
      <c r="A17" s="38"/>
      <c r="B17" s="133"/>
      <c r="C17" s="133"/>
    </row>
    <row r="20" spans="1:14" x14ac:dyDescent="0.25">
      <c r="B20" s="39"/>
    </row>
    <row r="21" spans="1:14" x14ac:dyDescent="0.25">
      <c r="B21" s="108" t="s">
        <v>31</v>
      </c>
      <c r="C21" s="107" t="s">
        <v>45</v>
      </c>
      <c r="D21" s="107"/>
      <c r="E21" s="107"/>
      <c r="F21" s="107"/>
      <c r="G21" s="107"/>
      <c r="H21" s="107"/>
      <c r="I21" s="107"/>
      <c r="J21" s="105"/>
      <c r="K21" s="105"/>
      <c r="L21" s="105"/>
      <c r="M21" s="105"/>
      <c r="N21" s="105"/>
    </row>
    <row r="22" spans="1:14" x14ac:dyDescent="0.25">
      <c r="B22" s="108" t="s">
        <v>32</v>
      </c>
      <c r="C22" s="107" t="s">
        <v>46</v>
      </c>
      <c r="D22" s="107"/>
      <c r="E22" s="107"/>
      <c r="F22" s="107"/>
      <c r="G22" s="107"/>
      <c r="H22" s="107"/>
      <c r="I22" s="107"/>
      <c r="J22" s="105"/>
      <c r="K22" s="105"/>
      <c r="L22" s="105"/>
      <c r="M22" s="105"/>
      <c r="N22" s="105"/>
    </row>
    <row r="23" spans="1:14" x14ac:dyDescent="0.25">
      <c r="B23" s="108" t="s">
        <v>33</v>
      </c>
      <c r="C23" s="107" t="s">
        <v>43</v>
      </c>
      <c r="D23" s="107"/>
      <c r="E23" s="107"/>
      <c r="F23" s="107"/>
      <c r="G23" s="107"/>
      <c r="H23" s="107"/>
      <c r="I23" s="107"/>
      <c r="J23" s="105"/>
      <c r="K23" s="105"/>
      <c r="L23" s="105"/>
      <c r="M23" s="105"/>
      <c r="N23" s="105"/>
    </row>
    <row r="24" spans="1:14" x14ac:dyDescent="0.25">
      <c r="B24" s="109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</row>
    <row r="25" spans="1:14" x14ac:dyDescent="0.25">
      <c r="B25" s="39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</row>
    <row r="26" spans="1:14" x14ac:dyDescent="0.25">
      <c r="B26" s="39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</row>
  </sheetData>
  <mergeCells count="26">
    <mergeCell ref="B1:I1"/>
    <mergeCell ref="L14:M14"/>
    <mergeCell ref="N7:O7"/>
    <mergeCell ref="N14:O14"/>
    <mergeCell ref="C6:C8"/>
    <mergeCell ref="B6:B8"/>
    <mergeCell ref="D14:E14"/>
    <mergeCell ref="F14:G14"/>
    <mergeCell ref="H14:I14"/>
    <mergeCell ref="J14:K14"/>
    <mergeCell ref="C26:N26"/>
    <mergeCell ref="D6:I6"/>
    <mergeCell ref="B5:I5"/>
    <mergeCell ref="B3:I3"/>
    <mergeCell ref="B2:I2"/>
    <mergeCell ref="C21:I21"/>
    <mergeCell ref="C22:I22"/>
    <mergeCell ref="C23:I23"/>
    <mergeCell ref="D16:I16"/>
    <mergeCell ref="C24:N24"/>
    <mergeCell ref="C25:N25"/>
    <mergeCell ref="D7:E7"/>
    <mergeCell ref="F7:G7"/>
    <mergeCell ref="H7:I7"/>
    <mergeCell ref="J7:K7"/>
    <mergeCell ref="L7:M7"/>
  </mergeCells>
  <phoneticPr fontId="5" type="noConversion"/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AHP 5 Indicadores</vt:lpstr>
      <vt:lpstr>Metodología visual</vt:lpstr>
      <vt:lpstr>Matriz de preferencias</vt:lpstr>
    </vt:vector>
  </TitlesOfParts>
  <Company>Universidad Icesi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</dc:creator>
  <cp:lastModifiedBy>usuario</cp:lastModifiedBy>
  <dcterms:created xsi:type="dcterms:W3CDTF">2005-11-19T20:51:44Z</dcterms:created>
  <dcterms:modified xsi:type="dcterms:W3CDTF">2023-05-22T20:40:16Z</dcterms:modified>
</cp:coreProperties>
</file>